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25965" windowHeight="50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Лист1!$A$6:$I$14</definedName>
    <definedName name="_xlnm.Print_Area" localSheetId="0">Лист1!$A$1:$I$14</definedName>
  </definedName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<sst xmlns="http://schemas.openxmlformats.org/spreadsheetml/2006/main" count="44" uniqueCount="32">
  <si>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</si>
  <si>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</si>
  <si>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</si>
  <si>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</si>
  <si>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</si>
  <si>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</si>
  <si>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</si>
  <si>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</si>
  <si>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</si>
  <si>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</si>
  <si>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</si>
  <si>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>ткп</t>
  </si>
  <si>
    <t>ENDTABLE</t>
  </si>
  <si>
    <t xml:space="preserve"> </t>
  </si>
  <si>
    <t>Поставка приборов учета</t>
  </si>
  <si>
    <t>Расчет НМЦ лота № 062-0010649</t>
  </si>
  <si>
    <t>1100005070-00020</t>
  </si>
  <si>
    <t xml:space="preserve">Счетчик НАРТИС-И100-W113-2-A1R1-230-5-80A-ST-RS485-P1-EHKLMOQ1V3-Dв комплекте: Модуль связи НАРТИС-МР-М3.1-2G4G </t>
  </si>
  <si>
    <t>1100005070-00050</t>
  </si>
  <si>
    <t xml:space="preserve">Счетчик НАРТИС-И300-W133-2-A1R1-230-5-100A-TN-RS485-P1-EHKLMOQ1V3-D в комплекте: Модуль связи НАРТИС-МР-М3.3-2G4G </t>
  </si>
  <si>
    <t>1100005070-00040</t>
  </si>
  <si>
    <t xml:space="preserve">Счетчик НАРТИС-И300-W133-2-A5SR1-230-5-10A-TN-RS485-P1-EHLMOQ1V3Z/1-D в комплекте: Модуль связи НАРТИС-МР-М3.3-2G4G </t>
  </si>
  <si>
    <t>1100005070-00060</t>
  </si>
  <si>
    <t xml:space="preserve">НАРТИС-И300-W133-2-A5SR1-57-5-10A-TN-2xRS485-P1-EHLMOQ1V3Z/1-D в комплекте: Модуль связи НАРТИС-МР-М3.3-2G4G </t>
  </si>
  <si>
    <t>1100005070-00070</t>
  </si>
  <si>
    <t xml:space="preserve">Mодуль коммуникационный BT-USB </t>
  </si>
  <si>
    <t>1100005070-00030</t>
  </si>
  <si>
    <t xml:space="preserve">Счетчик трехфазного интеллектуального прямого включения с реле отключения нагрузки split-исполнения со встроенным модулем ZigBee и сменным модулем связи (укомплектованного GSM-модулем (GSM/LTE) </t>
  </si>
  <si>
    <t>1100005070-00010</t>
  </si>
  <si>
    <t xml:space="preserve">Счетчик однофазного интеллектуального прямого включения с реле отключения нагрузки split-исполнения со встроенным модулем ZigBee и сменным модулем связи (укомплектованного GSM-модулем (GSM/LTE) </t>
  </si>
  <si>
    <t xml:space="preserve">Итого: </t>
  </si>
  <si>
    <t>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</si>
</sst>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.0\ _₽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2"/>
    </font>
    <font>
      <b/>
      <sz val="16"/>
      <name val="Times New Roman"/>
      <family val="2"/>
    </font>
    <font>
      <b/>
      <sz val="16"/>
      <color theme="0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sz val="16"/>
      <name val="Times New Roman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7" fillId="0" borderId="0" xfId="0" quotePrefix="1" applyFont="1"/>
    <xf numFmtId="0" fontId="9" fillId="0" borderId="0" xfId="0" applyFont="1"/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0" fillId="0" borderId="3" xfId="0" applyNumberFormat="1" applyBorder="1" applyAlignment="1">
      <alignment vertical="top" wrapText="1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quotePrefix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left" vertical="center" wrapText="1"/>
    </xf>
    <xf numFmtId="0" fontId="16" fillId="0" borderId="3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left"/>
    </xf>
    <xf numFmtId="0" fontId="17" fillId="0" borderId="3" xfId="1" applyFont="1" applyBorder="1" applyAlignment="1">
      <alignment horizontal="left"/>
    </xf>
    <xf numFmtId="0" fontId="13" fillId="0" borderId="3" xfId="1" applyFont="1" applyBorder="1" applyAlignment="1">
      <alignment horizontal="left"/>
    </xf>
    <xf numFmtId="0" fontId="14" fillId="0" borderId="3" xfId="1" applyFont="1" applyBorder="1" applyAlignment="1">
      <alignment horizontal="left"/>
    </xf>
    <xf numFmtId="0" fontId="15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zoomScale="90" zoomScaleNormal="100" zoomScaleSheetLayoutView="90" workbookViewId="0">
      <selection activeCell="G10" sqref="G7:G10"/>
    </sheetView>
  </sheetViews>
  <sheetFormatPr defaultRowHeight="15" x14ac:dyDescent="0.25"/>
  <cols>
    <col min="2" max="2" width="23.85546875" customWidth="1"/>
    <col min="3" max="3" width="19" customWidth="1"/>
    <col min="4" max="4" width="48.5703125" customWidth="1"/>
    <col min="7" max="7" width="26.140625" style="8" customWidth="1"/>
    <col min="8" max="8" width="17.85546875" customWidth="1"/>
    <col min="9" max="9" width="16.42578125" customWidth="1"/>
  </cols>
  <sheetData>
    <row r="1" spans="1:11" ht="15.75" x14ac:dyDescent="0.25">
      <c r="A1" s="1"/>
      <c r="B1" s="1"/>
      <c r="C1" s="13" t="s">
        <v>15</v>
      </c>
      <c r="D1" s="13"/>
      <c r="E1" s="5"/>
      <c r="F1" s="5"/>
      <c r="G1" s="9"/>
      <c r="H1" s="1"/>
      <c r="I1" s="1"/>
    </row>
    <row r="2" spans="1:11" x14ac:dyDescent="0.25">
      <c r="A2" s="1"/>
      <c r="B2" s="1"/>
      <c r="C2" s="14"/>
      <c r="D2" s="14"/>
      <c r="E2" s="1"/>
      <c r="F2" s="1"/>
      <c r="G2" s="6"/>
      <c r="H2" s="1"/>
      <c r="I2" s="1"/>
    </row>
    <row r="3" spans="1:11" ht="26.25" customHeight="1" x14ac:dyDescent="0.3">
      <c r="A3" s="20" t="s">
        <v>0</v>
      </c>
      <c r="B3" s="20"/>
      <c r="C3" s="16" t="s">
        <v>14</v>
      </c>
      <c r="D3" s="15"/>
      <c r="G3"/>
    </row>
    <row r="4" spans="1:11" ht="26.25" customHeight="1" thickBot="1" x14ac:dyDescent="0.3">
      <c r="A4" s="17"/>
      <c r="B4" s="17"/>
      <c r="C4" s="17"/>
      <c r="D4" s="17"/>
      <c r="E4" s="2"/>
      <c r="F4" s="2"/>
      <c r="G4" s="7"/>
      <c r="H4" s="2"/>
      <c r="I4" s="2"/>
    </row>
    <row r="5" spans="1:11" ht="32.25" thickBot="1" x14ac:dyDescent="0.3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9</v>
      </c>
      <c r="H5" s="4" t="s">
        <v>7</v>
      </c>
      <c r="I5" s="4" t="s">
        <v>8</v>
      </c>
      <c r="K5" s="19" t="s">
        <v>13</v>
      </c>
    </row>
    <row r="6" spans="1:11" x14ac:dyDescent="0.25">
      <c r="A6" s="10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2">
        <v>9</v>
      </c>
    </row>
    <row r="7" spans="1:11" ht="63" customHeight="1" x14ac:dyDescent="0.25">
      <c r="A7" s="25">
        <v>1</v>
      </c>
      <c r="B7" s="26" t="s">
        <v>16</v>
      </c>
      <c r="C7" s="26">
        <v>7000050233</v>
      </c>
      <c r="D7" s="27" t="s">
        <v>17</v>
      </c>
      <c r="E7" s="28" t="s">
        <v>10</v>
      </c>
      <c r="F7" s="28">
        <v>500</v>
      </c>
      <c r="G7" s="18" t="s">
        <v>31</v>
      </c>
      <c r="H7" s="21">
        <v>627457850</v>
      </c>
      <c r="I7" s="23">
        <v>765498577</v>
      </c>
    </row>
    <row r="8" spans="1:11" ht="60" x14ac:dyDescent="0.25">
      <c r="A8" s="25">
        <v>2</v>
      </c>
      <c r="B8" s="26" t="s">
        <v>18</v>
      </c>
      <c r="C8" s="26">
        <v>7000050241</v>
      </c>
      <c r="D8" s="27" t="s">
        <v>19</v>
      </c>
      <c r="E8" s="28" t="s">
        <v>10</v>
      </c>
      <c r="F8" s="28">
        <v>5000</v>
      </c>
      <c r="G8" s="18" t="s">
        <v>31</v>
      </c>
      <c r="H8" s="22"/>
      <c r="I8" s="24"/>
    </row>
    <row r="9" spans="1:11" ht="60" x14ac:dyDescent="0.25">
      <c r="A9" s="25">
        <v>3</v>
      </c>
      <c r="B9" s="26" t="s">
        <v>20</v>
      </c>
      <c r="C9" s="26">
        <v>7000050242</v>
      </c>
      <c r="D9" s="27" t="s">
        <v>21</v>
      </c>
      <c r="E9" s="28" t="s">
        <v>10</v>
      </c>
      <c r="F9" s="28">
        <v>8500</v>
      </c>
      <c r="G9" s="18" t="s">
        <v>31</v>
      </c>
      <c r="H9" s="22"/>
      <c r="I9" s="24"/>
    </row>
    <row r="10" spans="1:11" ht="45" x14ac:dyDescent="0.25">
      <c r="A10" s="25">
        <v>4</v>
      </c>
      <c r="B10" s="26" t="s">
        <v>22</v>
      </c>
      <c r="C10" s="26">
        <v>7000050243</v>
      </c>
      <c r="D10" s="27" t="s">
        <v>23</v>
      </c>
      <c r="E10" s="28" t="s">
        <v>10</v>
      </c>
      <c r="F10" s="28">
        <v>1000</v>
      </c>
      <c r="G10" s="18" t="s">
        <v>31</v>
      </c>
      <c r="H10" s="22"/>
      <c r="I10" s="24"/>
    </row>
    <row r="11" spans="1:11" ht="20.25" x14ac:dyDescent="0.25">
      <c r="A11" s="25">
        <v>5</v>
      </c>
      <c r="B11" s="26" t="s">
        <v>24</v>
      </c>
      <c r="C11" s="26">
        <v>7000051863</v>
      </c>
      <c r="D11" s="27" t="s">
        <v>25</v>
      </c>
      <c r="E11" s="28" t="s">
        <v>10</v>
      </c>
      <c r="F11" s="28">
        <v>110</v>
      </c>
      <c r="G11" s="18" t="s">
        <v>11</v>
      </c>
      <c r="H11" s="22"/>
      <c r="I11" s="24"/>
    </row>
    <row r="12" spans="1:11" ht="75" x14ac:dyDescent="0.25">
      <c r="A12" s="25">
        <v>6</v>
      </c>
      <c r="B12" s="26" t="s">
        <v>26</v>
      </c>
      <c r="C12" s="26">
        <v>7000051864</v>
      </c>
      <c r="D12" s="27" t="s">
        <v>27</v>
      </c>
      <c r="E12" s="28" t="s">
        <v>10</v>
      </c>
      <c r="F12" s="28">
        <v>4375</v>
      </c>
      <c r="G12" s="18" t="s">
        <v>11</v>
      </c>
      <c r="H12" s="22"/>
      <c r="I12" s="24"/>
    </row>
    <row r="13" spans="1:11" ht="75" x14ac:dyDescent="0.25">
      <c r="A13" s="25">
        <v>7</v>
      </c>
      <c r="B13" s="26" t="s">
        <v>28</v>
      </c>
      <c r="C13" s="26">
        <v>7000051865</v>
      </c>
      <c r="D13" s="27" t="s">
        <v>29</v>
      </c>
      <c r="E13" s="28" t="s">
        <v>10</v>
      </c>
      <c r="F13" s="28">
        <v>1875</v>
      </c>
      <c r="G13" s="18" t="s">
        <v>11</v>
      </c>
      <c r="H13" s="22"/>
      <c r="I13" s="24"/>
    </row>
    <row r="14" spans="1:11" ht="20.25" x14ac:dyDescent="0.3">
      <c r="A14" s="29" t="s">
        <v>30</v>
      </c>
      <c r="B14" s="30"/>
      <c r="C14" s="31" t="s">
        <v>12</v>
      </c>
      <c r="D14" s="32"/>
      <c r="E14" s="32"/>
      <c r="F14" s="33">
        <f>SUM(F7:F13)</f>
        <v>21360</v>
      </c>
      <c r="G14" s="18" t="s">
        <v>11</v>
      </c>
      <c r="H14" s="22"/>
      <c r="I14" s="24"/>
    </row>
  </sheetData>
  <autoFilter ref="A6:I14"/>
  <mergeCells count="3">
    <mergeCell ref="A3:B3"/>
    <mergeCell ref="H7:H14"/>
    <mergeCell ref="I7:I14"/>
  </mergeCells>
  <pageMargins left="0.7" right="0.7" top="0.75" bottom="0.75" header="0.3" footer="0.3"/>
  <pageSetup paperSize="9" scale="37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2026-03-20T12:52:58Z</dcterms:modified>
</cp:coreProperties>
</file>